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M:\GEOGRAFIE\AREA_TOSCO_EMILIANA\BOLOGNA\ENTI PUBBLICI\CLIENTI\NUOVO CIRCONDARIO IMOLESE\GARA POLIZZE 31.12.2020\CHIARIMENTI\STATISTICHE SINISTRI (file excel 12.11.2020)\"/>
    </mc:Choice>
  </mc:AlternateContent>
  <xr:revisionPtr revIDLastSave="0" documentId="10_ncr:100000_{94A5BD7E-640F-456F-A495-4EFA9B3A6455}" xr6:coauthVersionLast="31" xr6:coauthVersionMax="45" xr10:uidLastSave="{00000000-0000-0000-0000-000000000000}"/>
  <bookViews>
    <workbookView xWindow="0" yWindow="0" windowWidth="20490" windowHeight="6645" activeTab="5" xr2:uid="{00000000-000D-0000-FFFF-FFFF00000000}"/>
  </bookViews>
  <sheets>
    <sheet name="Tutela Legale" sheetId="2" r:id="rId1"/>
    <sheet name="Infortuni" sheetId="3" r:id="rId2"/>
    <sheet name="ARD-CVT veicoli privati" sheetId="4" r:id="rId3"/>
    <sheet name="RCA-ARD " sheetId="5" r:id="rId4"/>
    <sheet name="RCT-RCO" sheetId="6" r:id="rId5"/>
    <sheet name="RCP" sheetId="7" r:id="rId6"/>
    <sheet name="Incendio all risks" sheetId="8" r:id="rId7"/>
  </sheets>
  <calcPr calcId="179017"/>
</workbook>
</file>

<file path=xl/calcChain.xml><?xml version="1.0" encoding="utf-8"?>
<calcChain xmlns="http://schemas.openxmlformats.org/spreadsheetml/2006/main">
  <c r="E35" i="5" l="1"/>
  <c r="D35" i="5"/>
  <c r="E9" i="2" l="1"/>
  <c r="D9" i="2"/>
</calcChain>
</file>

<file path=xl/sharedStrings.xml><?xml version="1.0" encoding="utf-8"?>
<sst xmlns="http://schemas.openxmlformats.org/spreadsheetml/2006/main" count="222" uniqueCount="62">
  <si>
    <t>Stato</t>
  </si>
  <si>
    <t>Riservato</t>
  </si>
  <si>
    <t>Senza seguito</t>
  </si>
  <si>
    <t>Liquidato</t>
  </si>
  <si>
    <t xml:space="preserve">Data </t>
  </si>
  <si>
    <t>Note</t>
  </si>
  <si>
    <t>Ente</t>
  </si>
  <si>
    <t>Area Bu Spa</t>
  </si>
  <si>
    <t>Totale</t>
  </si>
  <si>
    <t>AREA BLU s.p.a.  - Tutela Legale</t>
  </si>
  <si>
    <t>Perido di osservazione  31.12.2015 - 31.05.2020</t>
  </si>
  <si>
    <t>Area Blu Spa</t>
  </si>
  <si>
    <t>NESSUN SINISTRO DENUNCIATO</t>
  </si>
  <si>
    <t>AREA BLU s.p.a.  - Infortuni</t>
  </si>
  <si>
    <t>AREA BLU s.p.a.  - Auto Rischi Diversi veicoli privati amministratori e dipedenti</t>
  </si>
  <si>
    <t>N.S.</t>
  </si>
  <si>
    <t>NOCARD</t>
  </si>
  <si>
    <t>CARDGES</t>
  </si>
  <si>
    <t>CARDDEB</t>
  </si>
  <si>
    <t>AREA BLU s.p.a.  - RCA / ARD veicoli aziendali</t>
  </si>
  <si>
    <t>PERIODO DI OSSERVAZIONE 31/12/2015-30/04/2020</t>
  </si>
  <si>
    <t>AREA BLU  s.p.a.  -  Polizza  RCT/O</t>
  </si>
  <si>
    <t>24-03-2018</t>
  </si>
  <si>
    <t>Sinistro aperto a seguito di richiesta di risarcimento avanzata per i danni derivanti alla propria auto a causa di calcare caduto dal soffitto del parcheggio del Mercato Ortofrutticolo.</t>
  </si>
  <si>
    <t>APERTO</t>
  </si>
  <si>
    <t>09-04-2018</t>
  </si>
  <si>
    <t>11-03-2018</t>
  </si>
  <si>
    <t>PAGATO</t>
  </si>
  <si>
    <t>07-04-2018</t>
  </si>
  <si>
    <t>28-05-2018</t>
  </si>
  <si>
    <t>SENZA SEGUITO</t>
  </si>
  <si>
    <t>08-01-2018</t>
  </si>
  <si>
    <t>AUTO DANNEGGIATA NEL PARCHEGGIO "ORTOMERCATO" A CAUSA DELLA CADUTA DI ACQUA CALCAREA, LA QUALE HA CREATO DANNI ALLA VERNICE DELL'AUTO OPACIZZANDOLA.</t>
  </si>
  <si>
    <t>07-07-2018</t>
  </si>
  <si>
    <t>14-08-2018</t>
  </si>
  <si>
    <t>AUTO DANNEGGIATA DA IMPATTO CON CEPPO DI UN ALBERO NON ADEGUATAMENTE SEGNALATO.</t>
  </si>
  <si>
    <t>AUTO PARCHEGGIATA DANNEGGIATA DA UN RAMO DI ALBERO CADUTO. 
NOTA TECNICA RILEVA CHE ENTRO IL 27/07 L'ALBERO ANDAVA ABBATTUTO POICHè PROSSIMO AL CEDIMENTO.</t>
  </si>
  <si>
    <t>Auto danneggiata a causa dell'impatto con un tronco di albero.</t>
  </si>
  <si>
    <t>Furgone danneggiato a causa di impatto con il tronco di un albero</t>
  </si>
  <si>
    <t>Auto danneggiata a causa della caduta di acqua calcarea dal soffitto del parcheggio coperto di Imola del Mercato Ortofrutticolo.</t>
  </si>
  <si>
    <t>Auto danneggiata a causa della presenza di un ceppo di albero nel parcheggio</t>
  </si>
  <si>
    <t>Auto danneggiata da colata di calcare.</t>
  </si>
  <si>
    <t>DANNI AUTO CAUSATI DA GRIGLIA DI SCOLO DELL'ACQUA</t>
  </si>
  <si>
    <t>Data Sinistro</t>
  </si>
  <si>
    <t>Descrizione Evento</t>
  </si>
  <si>
    <t>Stato Sinistro</t>
  </si>
  <si>
    <t>Importo Riservato</t>
  </si>
  <si>
    <t>Importo Liquidato</t>
  </si>
  <si>
    <t>Assicurato</t>
  </si>
  <si>
    <t>Area Blu spa</t>
  </si>
  <si>
    <t>Area Blu spa  -   RCT/RCO</t>
  </si>
  <si>
    <t>Risarcimento avanzata per i danni derivanti alla propria auto a causa di calcare caduto dal soffitto del parcheggio del Mercato Ortofrutticolo.</t>
  </si>
  <si>
    <t>Richiesta di risarcimento per i danni derivanti alla propria auto a causa di calcare caduto dal soffitto del parcheggio del Mercato Ortofrutticolo.</t>
  </si>
  <si>
    <t>Ctp veniva colpito i testa da alcuni calcinacci (di peso non superiore ai 10 grammi) staccatisi da un arco di sostegno di un palazzo. La ditta ha inviato relazione in cui dice che la porzione più grande dei calcinacci caduti non era di 10 gr. L'operaio riferisce di aver visto il danno causato a controparte, e cioè una piccola escoriazione.</t>
  </si>
  <si>
    <t>Auto danneggiata a causa della caduta di acqua calcarea nel Parcheggio ex mercato</t>
  </si>
  <si>
    <t>Il veicolo di controparte veniva parcheggiato nel parcheggio del mercato coperto e al momento del ritiro controparte notava la presenza di chiazze presumibilmente di calcare sulla carrozzeria.</t>
  </si>
  <si>
    <t>Ricorso TAR</t>
  </si>
  <si>
    <t>Atto di citazione</t>
  </si>
  <si>
    <t>Ricorso per ATP lavori ciclopista</t>
  </si>
  <si>
    <t>AREA BLU s.p.a.  - RC Patrimoniale</t>
  </si>
  <si>
    <t>AREA BLU s.p.a.  - Incendio all risks</t>
  </si>
  <si>
    <t>Perido di osservazione  31.12.2015 - 30.09.2020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</si>
</sst>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quot;€&quot;\ #,##0.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name val="Calibri"/>
      <family val="2"/>
      <scheme val="minor"/>
    </font>
    <font>
      <b/>
      <sz val="12"/>
      <name val="Calibri"/>
      <family val="2"/>
      <scheme val="minor"/>
    </font>
    <font>
      <b/>
      <sz val="11"/>
      <name val="Calibri"/>
      <family val="2"/>
    </font>
    <font>
      <sz val="11"/>
      <name val="Calibri"/>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C000"/>
        <bgColor indexed="64"/>
      </patternFill>
    </fill>
    <fill>
      <patternFill patternType="solid">
        <fgColor theme="7"/>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cellStyleXfs>
  <cellXfs count="51">
    <xf numFmtId="0" fontId="0" fillId="0" borderId="0" xfId="0"/>
    <xf numFmtId="0" fontId="19" fillId="0" borderId="10" xfId="0" applyNumberFormat="1" applyFont="1" applyFill="1" applyBorder="1" applyAlignment="1" applyProtection="1">
      <alignment horizontal="center" wrapText="1"/>
    </xf>
    <xf numFmtId="4" fontId="19" fillId="0" borderId="10" xfId="0" applyNumberFormat="1" applyFont="1" applyFill="1" applyBorder="1" applyAlignment="1" applyProtection="1">
      <alignment horizontal="left" wrapText="1"/>
    </xf>
    <xf numFmtId="0" fontId="20" fillId="34" borderId="10" xfId="0" applyNumberFormat="1" applyFont="1" applyFill="1" applyBorder="1" applyAlignment="1" applyProtection="1">
      <alignment horizontal="center" vertical="center" wrapText="1"/>
    </xf>
    <xf numFmtId="4" fontId="20" fillId="34" borderId="10" xfId="0" applyNumberFormat="1" applyFont="1" applyFill="1" applyBorder="1" applyAlignment="1" applyProtection="1">
      <alignment horizontal="center" vertical="center" wrapText="1"/>
    </xf>
    <xf numFmtId="0" fontId="18" fillId="33" borderId="10" xfId="0" applyNumberFormat="1" applyFont="1" applyFill="1" applyBorder="1" applyAlignment="1" applyProtection="1"/>
    <xf numFmtId="164" fontId="19" fillId="0" borderId="10" xfId="42" applyFont="1" applyFill="1" applyBorder="1" applyAlignment="1" applyProtection="1">
      <alignment horizontal="right" wrapText="1"/>
    </xf>
    <xf numFmtId="164" fontId="16" fillId="0" borderId="10" xfId="0" applyNumberFormat="1" applyFont="1" applyBorder="1"/>
    <xf numFmtId="14" fontId="19" fillId="0" borderId="10" xfId="0" applyNumberFormat="1" applyFont="1" applyFill="1" applyBorder="1" applyAlignment="1" applyProtection="1">
      <alignment horizontal="center" wrapText="1"/>
    </xf>
    <xf numFmtId="0" fontId="21" fillId="34" borderId="10" xfId="0" applyFont="1" applyFill="1" applyBorder="1" applyAlignment="1">
      <alignment horizontal="left"/>
    </xf>
    <xf numFmtId="0" fontId="21" fillId="34" borderId="10" xfId="0" applyFont="1" applyFill="1" applyBorder="1" applyAlignment="1">
      <alignment horizontal="center"/>
    </xf>
    <xf numFmtId="0" fontId="22" fillId="0" borderId="10" xfId="0" applyFont="1" applyBorder="1"/>
    <xf numFmtId="14" fontId="20" fillId="34" borderId="10" xfId="0" applyNumberFormat="1" applyFont="1" applyFill="1" applyBorder="1" applyAlignment="1">
      <alignment horizontal="center" vertical="center" wrapText="1"/>
    </xf>
    <xf numFmtId="49" fontId="20" fillId="34" borderId="10" xfId="0" applyNumberFormat="1" applyFont="1" applyFill="1" applyBorder="1" applyAlignment="1">
      <alignment horizontal="center" vertical="center" wrapText="1"/>
    </xf>
    <xf numFmtId="164" fontId="20" fillId="34" borderId="10" xfId="42" applyFont="1" applyFill="1" applyBorder="1" applyAlignment="1">
      <alignment horizontal="center" vertical="center" wrapText="1"/>
    </xf>
    <xf numFmtId="4" fontId="20" fillId="34" borderId="10" xfId="0" applyNumberFormat="1" applyFont="1" applyFill="1" applyBorder="1" applyAlignment="1">
      <alignment horizontal="center" vertical="center" wrapText="1"/>
    </xf>
    <xf numFmtId="0" fontId="0" fillId="0" borderId="10" xfId="0" applyBorder="1"/>
    <xf numFmtId="14" fontId="19" fillId="36" borderId="10" xfId="0" applyNumberFormat="1" applyFont="1" applyFill="1" applyBorder="1" applyAlignment="1">
      <alignment horizontal="center" wrapText="1"/>
    </xf>
    <xf numFmtId="49" fontId="19" fillId="36" borderId="10" xfId="0" applyNumberFormat="1" applyFont="1" applyFill="1" applyBorder="1" applyAlignment="1">
      <alignment horizontal="left" wrapText="1"/>
    </xf>
    <xf numFmtId="164" fontId="19" fillId="36" borderId="10" xfId="42" applyFont="1" applyFill="1" applyBorder="1" applyAlignment="1">
      <alignment horizontal="right" wrapText="1"/>
    </xf>
    <xf numFmtId="4" fontId="19" fillId="36" borderId="10" xfId="0" applyNumberFormat="1" applyFont="1" applyFill="1" applyBorder="1" applyAlignment="1">
      <alignment horizontal="right" wrapText="1"/>
    </xf>
    <xf numFmtId="14" fontId="0" fillId="0" borderId="0" xfId="0" applyNumberFormat="1"/>
    <xf numFmtId="164" fontId="0" fillId="0" borderId="0" xfId="42" applyFont="1"/>
    <xf numFmtId="164" fontId="16" fillId="0" borderId="10" xfId="42" applyFont="1" applyBorder="1"/>
    <xf numFmtId="0" fontId="0" fillId="0" borderId="0" xfId="0" applyAlignment="1">
      <alignment vertical="center"/>
    </xf>
    <xf numFmtId="0" fontId="16" fillId="35" borderId="10" xfId="0" applyFont="1" applyFill="1" applyBorder="1" applyAlignment="1">
      <alignment horizontal="center" vertical="center"/>
    </xf>
    <xf numFmtId="165" fontId="16" fillId="35" borderId="10" xfId="0" applyNumberFormat="1" applyFont="1" applyFill="1" applyBorder="1" applyAlignment="1">
      <alignment vertical="center"/>
    </xf>
    <xf numFmtId="0" fontId="0" fillId="37" borderId="10" xfId="0" applyFill="1" applyBorder="1" applyAlignment="1">
      <alignment vertical="center"/>
    </xf>
    <xf numFmtId="0" fontId="0" fillId="37" borderId="10" xfId="0" applyFill="1" applyBorder="1" applyAlignment="1">
      <alignment horizontal="center" vertical="center"/>
    </xf>
    <xf numFmtId="0" fontId="0" fillId="37" borderId="10" xfId="0" applyFill="1" applyBorder="1" applyAlignment="1">
      <alignment vertical="center" wrapText="1"/>
    </xf>
    <xf numFmtId="165" fontId="0" fillId="37" borderId="10" xfId="0" applyNumberFormat="1" applyFill="1" applyBorder="1" applyAlignment="1">
      <alignment horizontal="center" vertical="center"/>
    </xf>
    <xf numFmtId="0" fontId="0" fillId="37" borderId="0" xfId="0" applyFill="1" applyAlignment="1">
      <alignment vertical="center"/>
    </xf>
    <xf numFmtId="14" fontId="0" fillId="37" borderId="10" xfId="0" applyNumberFormat="1" applyFill="1" applyBorder="1" applyAlignment="1">
      <alignment horizontal="center" vertical="center"/>
    </xf>
    <xf numFmtId="0" fontId="18" fillId="33" borderId="10" xfId="0" applyFont="1" applyFill="1" applyBorder="1"/>
    <xf numFmtId="0" fontId="16" fillId="0" borderId="11" xfId="0" applyFont="1" applyBorder="1" applyAlignment="1">
      <alignment horizontal="center"/>
    </xf>
    <xf numFmtId="0" fontId="16" fillId="0" borderId="12" xfId="0" applyFont="1" applyBorder="1" applyAlignment="1">
      <alignment horizontal="center"/>
    </xf>
    <xf numFmtId="0" fontId="16" fillId="35" borderId="13" xfId="0" applyFont="1" applyFill="1" applyBorder="1" applyAlignment="1">
      <alignment horizontal="center"/>
    </xf>
    <xf numFmtId="14" fontId="22" fillId="0" borderId="11" xfId="0" applyNumberFormat="1" applyFont="1" applyBorder="1" applyAlignment="1">
      <alignment horizontal="center"/>
    </xf>
    <xf numFmtId="14" fontId="0" fillId="0" borderId="14" xfId="0" applyNumberFormat="1" applyBorder="1" applyAlignment="1">
      <alignment horizontal="center"/>
    </xf>
    <xf numFmtId="14" fontId="0" fillId="0" borderId="12" xfId="0" applyNumberFormat="1" applyBorder="1" applyAlignment="1">
      <alignment horizontal="center"/>
    </xf>
    <xf numFmtId="14" fontId="0" fillId="0" borderId="11" xfId="0" applyNumberFormat="1" applyBorder="1" applyAlignment="1">
      <alignment horizontal="center"/>
    </xf>
    <xf numFmtId="0" fontId="16" fillId="35" borderId="0" xfId="0" applyFont="1" applyFill="1" applyBorder="1" applyAlignment="1">
      <alignment horizontal="center"/>
    </xf>
    <xf numFmtId="0" fontId="0" fillId="0" borderId="0" xfId="0" applyAlignment="1"/>
    <xf numFmtId="0" fontId="16" fillId="35" borderId="14" xfId="0" applyFont="1" applyFill="1" applyBorder="1" applyAlignment="1">
      <alignment horizontal="center"/>
    </xf>
    <xf numFmtId="0" fontId="0" fillId="0" borderId="14" xfId="0" applyBorder="1" applyAlignment="1"/>
    <xf numFmtId="0" fontId="16" fillId="35" borderId="0" xfId="0" applyFont="1" applyFill="1" applyAlignment="1">
      <alignment horizontal="center" vertical="center"/>
    </xf>
    <xf numFmtId="0" fontId="16" fillId="35" borderId="15" xfId="0" applyFont="1" applyFill="1" applyBorder="1" applyAlignment="1">
      <alignment horizontal="center" vertical="center"/>
    </xf>
    <xf numFmtId="0" fontId="16" fillId="35" borderId="10" xfId="0" applyFont="1" applyFill="1" applyBorder="1" applyAlignment="1">
      <alignment horizontal="center" vertical="center"/>
    </xf>
    <xf numFmtId="14" fontId="19" fillId="0" borderId="11" xfId="0" applyNumberFormat="1" applyFont="1" applyFill="1" applyBorder="1" applyAlignment="1" applyProtection="1">
      <alignment horizontal="center" wrapText="1"/>
    </xf>
    <xf numFmtId="14" fontId="19" fillId="0" borderId="14" xfId="0" applyNumberFormat="1" applyFont="1" applyFill="1" applyBorder="1" applyAlignment="1" applyProtection="1">
      <alignment horizontal="center" wrapText="1"/>
    </xf>
    <xf numFmtId="14" fontId="19" fillId="0" borderId="12" xfId="0" applyNumberFormat="1" applyFont="1" applyFill="1" applyBorder="1" applyAlignment="1" applyProtection="1">
      <alignment horizontal="center" wrapText="1"/>
    </xf>
  </cellXfs>
  <cellStyles count="43">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 name="Valuta" xfId="4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F715A-E90D-4A39-A7B1-61ACDB3447D9}">
  <dimension ref="A1:F9"/>
  <sheetViews>
    <sheetView workbookViewId="0">
      <selection activeCell="F15" sqref="F15"/>
    </sheetView>
  </sheetViews>
  <sheetFormatPr defaultRowHeight="15" x14ac:dyDescent="0.25"/>
  <cols>
    <col min="1" max="1" width="13" customWidth="1"/>
    <col min="2" max="2" width="15.42578125" customWidth="1"/>
    <col min="3" max="3" width="12.7109375" customWidth="1"/>
    <col min="4" max="4" width="15.42578125" customWidth="1"/>
    <col min="5" max="5" width="17.140625" customWidth="1"/>
    <col min="6" max="6" width="26" bestFit="1" customWidth="1"/>
  </cols>
  <sheetData>
    <row r="1" spans="1:6" x14ac:dyDescent="0.25">
      <c r="A1" s="36" t="s">
        <v>61</v>
      </c>
      <c r="B1" s="36"/>
      <c r="C1" s="36"/>
      <c r="D1" s="36"/>
      <c r="E1" s="36"/>
      <c r="F1" s="36"/>
    </row>
    <row r="2" spans="1:6" x14ac:dyDescent="0.25">
      <c r="A2" s="36" t="s">
        <v>9</v>
      </c>
      <c r="B2" s="36"/>
      <c r="C2" s="36"/>
      <c r="D2" s="36"/>
      <c r="E2" s="36"/>
      <c r="F2" s="36"/>
    </row>
    <row r="3" spans="1:6" ht="15.75" x14ac:dyDescent="0.25">
      <c r="A3" s="3" t="s">
        <v>6</v>
      </c>
      <c r="B3" s="3" t="s">
        <v>4</v>
      </c>
      <c r="C3" s="4" t="s">
        <v>0</v>
      </c>
      <c r="D3" s="4" t="s">
        <v>1</v>
      </c>
      <c r="E3" s="4" t="s">
        <v>3</v>
      </c>
      <c r="F3" s="4" t="s">
        <v>5</v>
      </c>
    </row>
    <row r="4" spans="1:6" x14ac:dyDescent="0.25">
      <c r="A4" s="1" t="s">
        <v>7</v>
      </c>
      <c r="B4" s="8">
        <v>42552</v>
      </c>
      <c r="C4" s="2" t="s">
        <v>2</v>
      </c>
      <c r="D4" s="6">
        <v>0</v>
      </c>
      <c r="E4" s="6">
        <v>0</v>
      </c>
      <c r="F4" s="5"/>
    </row>
    <row r="5" spans="1:6" x14ac:dyDescent="0.25">
      <c r="A5" s="1" t="s">
        <v>7</v>
      </c>
      <c r="B5" s="8">
        <v>42769</v>
      </c>
      <c r="C5" s="2" t="s">
        <v>1</v>
      </c>
      <c r="D5" s="6">
        <v>1700</v>
      </c>
      <c r="E5" s="6"/>
      <c r="F5" s="33" t="s">
        <v>56</v>
      </c>
    </row>
    <row r="6" spans="1:6" x14ac:dyDescent="0.25">
      <c r="A6" s="1" t="s">
        <v>7</v>
      </c>
      <c r="B6" s="8">
        <v>43537</v>
      </c>
      <c r="C6" s="2" t="s">
        <v>1</v>
      </c>
      <c r="D6" s="6">
        <v>3100</v>
      </c>
      <c r="E6" s="6"/>
      <c r="F6" s="33" t="s">
        <v>57</v>
      </c>
    </row>
    <row r="7" spans="1:6" x14ac:dyDescent="0.25">
      <c r="A7" s="1" t="s">
        <v>7</v>
      </c>
      <c r="B7" s="8">
        <v>43871</v>
      </c>
      <c r="C7" s="2" t="s">
        <v>1</v>
      </c>
      <c r="D7" s="6">
        <v>3800</v>
      </c>
      <c r="E7" s="6"/>
      <c r="F7" s="33" t="s">
        <v>58</v>
      </c>
    </row>
    <row r="9" spans="1:6" ht="15.75" x14ac:dyDescent="0.25">
      <c r="A9" s="3" t="s">
        <v>8</v>
      </c>
      <c r="B9" s="34"/>
      <c r="C9" s="35"/>
      <c r="D9" s="7">
        <f>SUM(D4:D7)</f>
        <v>8600</v>
      </c>
      <c r="E9" s="7">
        <f>SUM(E4:E7)</f>
        <v>0</v>
      </c>
    </row>
  </sheetData>
  <mergeCells count="3">
    <mergeCell ref="B9:C9"/>
    <mergeCell ref="A2:F2"/>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374DB-F58B-4A9C-B3CB-411AB9E7FCD0}">
  <dimension ref="A1:E4"/>
  <sheetViews>
    <sheetView workbookViewId="0">
      <selection activeCell="A3" sqref="A3"/>
    </sheetView>
  </sheetViews>
  <sheetFormatPr defaultRowHeight="15" x14ac:dyDescent="0.25"/>
  <cols>
    <col min="1" max="1" width="15.7109375" customWidth="1"/>
    <col min="2" max="5" width="18.42578125" customWidth="1"/>
  </cols>
  <sheetData>
    <row r="1" spans="1:5" x14ac:dyDescent="0.25">
      <c r="A1" s="36" t="s">
        <v>10</v>
      </c>
      <c r="B1" s="36"/>
      <c r="C1" s="36"/>
      <c r="D1" s="36"/>
      <c r="E1" s="36"/>
    </row>
    <row r="2" spans="1:5" x14ac:dyDescent="0.25">
      <c r="A2" s="36" t="s">
        <v>13</v>
      </c>
      <c r="B2" s="36"/>
      <c r="C2" s="36"/>
      <c r="D2" s="36"/>
      <c r="E2" s="36"/>
    </row>
    <row r="3" spans="1:5" x14ac:dyDescent="0.25">
      <c r="A3" s="9" t="s">
        <v>6</v>
      </c>
      <c r="B3" s="10" t="s">
        <v>4</v>
      </c>
      <c r="C3" s="10" t="s">
        <v>0</v>
      </c>
      <c r="D3" s="10" t="s">
        <v>3</v>
      </c>
      <c r="E3" s="10" t="s">
        <v>1</v>
      </c>
    </row>
    <row r="4" spans="1:5" x14ac:dyDescent="0.25">
      <c r="A4" s="11" t="s">
        <v>11</v>
      </c>
      <c r="B4" s="37" t="s">
        <v>12</v>
      </c>
      <c r="C4" s="38"/>
      <c r="D4" s="38"/>
      <c r="E4" s="39"/>
    </row>
  </sheetData>
  <mergeCells count="3">
    <mergeCell ref="B4:E4"/>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EE953-1D3F-4C4B-B89F-0F97045B432D}">
  <dimension ref="A1:E4"/>
  <sheetViews>
    <sheetView workbookViewId="0">
      <selection sqref="A1:E2"/>
    </sheetView>
  </sheetViews>
  <sheetFormatPr defaultRowHeight="15" x14ac:dyDescent="0.25"/>
  <cols>
    <col min="1" max="1" width="15.7109375" customWidth="1"/>
    <col min="2" max="5" width="18.42578125" customWidth="1"/>
  </cols>
  <sheetData>
    <row r="1" spans="1:5" x14ac:dyDescent="0.25">
      <c r="A1" s="36" t="s">
        <v>10</v>
      </c>
      <c r="B1" s="36"/>
      <c r="C1" s="36"/>
      <c r="D1" s="36"/>
      <c r="E1" s="36"/>
    </row>
    <row r="2" spans="1:5" x14ac:dyDescent="0.25">
      <c r="A2" s="36" t="s">
        <v>14</v>
      </c>
      <c r="B2" s="36"/>
      <c r="C2" s="36"/>
      <c r="D2" s="36"/>
      <c r="E2" s="36"/>
    </row>
    <row r="3" spans="1:5" x14ac:dyDescent="0.25">
      <c r="A3" s="9" t="s">
        <v>6</v>
      </c>
      <c r="B3" s="10" t="s">
        <v>4</v>
      </c>
      <c r="C3" s="10" t="s">
        <v>0</v>
      </c>
      <c r="D3" s="10" t="s">
        <v>3</v>
      </c>
      <c r="E3" s="10" t="s">
        <v>1</v>
      </c>
    </row>
    <row r="4" spans="1:5" x14ac:dyDescent="0.25">
      <c r="A4" s="11" t="s">
        <v>11</v>
      </c>
      <c r="B4" s="37" t="s">
        <v>12</v>
      </c>
      <c r="C4" s="38"/>
      <c r="D4" s="38"/>
      <c r="E4" s="39"/>
    </row>
  </sheetData>
  <mergeCells count="3">
    <mergeCell ref="A1:E1"/>
    <mergeCell ref="A2:E2"/>
    <mergeCell ref="B4:E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1B151-E0DE-4A98-A570-0944BE913E6F}">
  <dimension ref="A1:F35"/>
  <sheetViews>
    <sheetView workbookViewId="0">
      <selection activeCell="I10" sqref="I10"/>
    </sheetView>
  </sheetViews>
  <sheetFormatPr defaultRowHeight="15" x14ac:dyDescent="0.25"/>
  <cols>
    <col min="1" max="6" width="15.28515625" customWidth="1"/>
  </cols>
  <sheetData>
    <row r="1" spans="1:6" x14ac:dyDescent="0.25">
      <c r="A1" s="41" t="s">
        <v>10</v>
      </c>
      <c r="B1" s="41"/>
      <c r="C1" s="41"/>
      <c r="D1" s="41"/>
      <c r="E1" s="41"/>
      <c r="F1" s="42"/>
    </row>
    <row r="2" spans="1:6" x14ac:dyDescent="0.25">
      <c r="A2" s="43" t="s">
        <v>19</v>
      </c>
      <c r="B2" s="43"/>
      <c r="C2" s="43"/>
      <c r="D2" s="43"/>
      <c r="E2" s="43"/>
      <c r="F2" s="44"/>
    </row>
    <row r="3" spans="1:6" ht="15.75" x14ac:dyDescent="0.25">
      <c r="A3" s="12" t="s">
        <v>6</v>
      </c>
      <c r="B3" s="12" t="s">
        <v>4</v>
      </c>
      <c r="C3" s="13" t="s">
        <v>0</v>
      </c>
      <c r="D3" s="14" t="s">
        <v>3</v>
      </c>
      <c r="E3" s="15" t="s">
        <v>1</v>
      </c>
      <c r="F3" s="13" t="s">
        <v>5</v>
      </c>
    </row>
    <row r="4" spans="1:6" x14ac:dyDescent="0.25">
      <c r="A4" s="16" t="s">
        <v>11</v>
      </c>
      <c r="B4" s="17">
        <v>41340</v>
      </c>
      <c r="C4" s="18" t="s">
        <v>3</v>
      </c>
      <c r="D4" s="19">
        <v>718</v>
      </c>
      <c r="E4" s="20"/>
      <c r="F4" s="18" t="s">
        <v>15</v>
      </c>
    </row>
    <row r="5" spans="1:6" x14ac:dyDescent="0.25">
      <c r="A5" s="16" t="s">
        <v>11</v>
      </c>
      <c r="B5" s="17">
        <v>41719</v>
      </c>
      <c r="C5" s="18" t="s">
        <v>3</v>
      </c>
      <c r="D5" s="19">
        <v>860</v>
      </c>
      <c r="E5" s="20"/>
      <c r="F5" s="18" t="s">
        <v>15</v>
      </c>
    </row>
    <row r="6" spans="1:6" x14ac:dyDescent="0.25">
      <c r="A6" s="16" t="s">
        <v>11</v>
      </c>
      <c r="B6" s="17">
        <v>41745</v>
      </c>
      <c r="C6" s="18" t="s">
        <v>3</v>
      </c>
      <c r="D6" s="19">
        <v>538</v>
      </c>
      <c r="E6" s="20"/>
      <c r="F6" s="18" t="s">
        <v>15</v>
      </c>
    </row>
    <row r="7" spans="1:6" x14ac:dyDescent="0.25">
      <c r="A7" s="16" t="s">
        <v>11</v>
      </c>
      <c r="B7" s="17">
        <v>41844</v>
      </c>
      <c r="C7" s="18" t="s">
        <v>3</v>
      </c>
      <c r="D7" s="19">
        <v>142968</v>
      </c>
      <c r="E7" s="20"/>
      <c r="F7" s="18" t="s">
        <v>16</v>
      </c>
    </row>
    <row r="8" spans="1:6" x14ac:dyDescent="0.25">
      <c r="A8" s="16" t="s">
        <v>11</v>
      </c>
      <c r="B8" s="17">
        <v>42085</v>
      </c>
      <c r="C8" s="18" t="s">
        <v>3</v>
      </c>
      <c r="D8" s="19">
        <v>7144</v>
      </c>
      <c r="E8" s="20"/>
      <c r="F8" s="18" t="s">
        <v>15</v>
      </c>
    </row>
    <row r="9" spans="1:6" x14ac:dyDescent="0.25">
      <c r="A9" s="16" t="s">
        <v>11</v>
      </c>
      <c r="B9" s="17">
        <v>42085</v>
      </c>
      <c r="C9" s="18" t="s">
        <v>3</v>
      </c>
      <c r="D9" s="19">
        <v>7098</v>
      </c>
      <c r="E9" s="20"/>
      <c r="F9" s="18" t="s">
        <v>15</v>
      </c>
    </row>
    <row r="10" spans="1:6" x14ac:dyDescent="0.25">
      <c r="A10" s="16" t="s">
        <v>11</v>
      </c>
      <c r="B10" s="17">
        <v>42138</v>
      </c>
      <c r="C10" s="18" t="s">
        <v>3</v>
      </c>
      <c r="D10" s="19">
        <v>342</v>
      </c>
      <c r="E10" s="20"/>
      <c r="F10" s="18" t="s">
        <v>16</v>
      </c>
    </row>
    <row r="11" spans="1:6" x14ac:dyDescent="0.25">
      <c r="A11" s="16" t="s">
        <v>11</v>
      </c>
      <c r="B11" s="17">
        <v>42171</v>
      </c>
      <c r="C11" s="18" t="s">
        <v>17</v>
      </c>
      <c r="D11" s="19"/>
      <c r="E11" s="20"/>
      <c r="F11" s="18" t="s">
        <v>17</v>
      </c>
    </row>
    <row r="12" spans="1:6" x14ac:dyDescent="0.25">
      <c r="A12" s="16" t="s">
        <v>11</v>
      </c>
      <c r="B12" s="17">
        <v>42289</v>
      </c>
      <c r="C12" s="18" t="s">
        <v>3</v>
      </c>
      <c r="D12" s="19">
        <v>1820</v>
      </c>
      <c r="E12" s="20"/>
      <c r="F12" s="18" t="s">
        <v>18</v>
      </c>
    </row>
    <row r="13" spans="1:6" x14ac:dyDescent="0.25">
      <c r="A13" s="16" t="s">
        <v>11</v>
      </c>
      <c r="B13" s="17">
        <v>42347</v>
      </c>
      <c r="C13" s="18" t="s">
        <v>3</v>
      </c>
      <c r="D13" s="19">
        <v>2069</v>
      </c>
      <c r="E13" s="20"/>
      <c r="F13" s="18" t="s">
        <v>16</v>
      </c>
    </row>
    <row r="14" spans="1:6" x14ac:dyDescent="0.25">
      <c r="A14" s="16" t="s">
        <v>11</v>
      </c>
      <c r="B14" s="17">
        <v>42376</v>
      </c>
      <c r="C14" s="18" t="s">
        <v>17</v>
      </c>
      <c r="D14" s="19"/>
      <c r="E14" s="20"/>
      <c r="F14" s="18" t="s">
        <v>17</v>
      </c>
    </row>
    <row r="15" spans="1:6" x14ac:dyDescent="0.25">
      <c r="A15" s="16" t="s">
        <v>11</v>
      </c>
      <c r="B15" s="17">
        <v>42376</v>
      </c>
      <c r="C15" s="18" t="s">
        <v>2</v>
      </c>
      <c r="D15" s="19"/>
      <c r="E15" s="20"/>
      <c r="F15" s="18" t="s">
        <v>17</v>
      </c>
    </row>
    <row r="16" spans="1:6" x14ac:dyDescent="0.25">
      <c r="A16" s="16" t="s">
        <v>11</v>
      </c>
      <c r="B16" s="17">
        <v>42405</v>
      </c>
      <c r="C16" s="18" t="s">
        <v>3</v>
      </c>
      <c r="D16" s="19">
        <v>5899</v>
      </c>
      <c r="E16" s="20"/>
      <c r="F16" s="18" t="s">
        <v>16</v>
      </c>
    </row>
    <row r="17" spans="1:6" x14ac:dyDescent="0.25">
      <c r="A17" s="16" t="s">
        <v>11</v>
      </c>
      <c r="B17" s="17">
        <v>42486</v>
      </c>
      <c r="C17" s="18" t="s">
        <v>2</v>
      </c>
      <c r="D17" s="19"/>
      <c r="E17" s="20"/>
      <c r="F17" s="18" t="s">
        <v>16</v>
      </c>
    </row>
    <row r="18" spans="1:6" x14ac:dyDescent="0.25">
      <c r="A18" s="16" t="s">
        <v>11</v>
      </c>
      <c r="B18" s="17">
        <v>42551</v>
      </c>
      <c r="C18" s="18" t="s">
        <v>3</v>
      </c>
      <c r="D18" s="19">
        <v>1805</v>
      </c>
      <c r="E18" s="20"/>
      <c r="F18" s="18" t="s">
        <v>18</v>
      </c>
    </row>
    <row r="19" spans="1:6" x14ac:dyDescent="0.25">
      <c r="A19" s="16" t="s">
        <v>11</v>
      </c>
      <c r="B19" s="17">
        <v>42663</v>
      </c>
      <c r="C19" s="18" t="s">
        <v>3</v>
      </c>
      <c r="D19" s="19">
        <v>60</v>
      </c>
      <c r="E19" s="20"/>
      <c r="F19" s="18" t="s">
        <v>15</v>
      </c>
    </row>
    <row r="20" spans="1:6" x14ac:dyDescent="0.25">
      <c r="A20" s="16" t="s">
        <v>11</v>
      </c>
      <c r="B20" s="17">
        <v>42688</v>
      </c>
      <c r="C20" s="18" t="s">
        <v>3</v>
      </c>
      <c r="D20" s="19">
        <v>1687</v>
      </c>
      <c r="E20" s="20"/>
      <c r="F20" s="18" t="s">
        <v>15</v>
      </c>
    </row>
    <row r="21" spans="1:6" x14ac:dyDescent="0.25">
      <c r="A21" s="16" t="s">
        <v>11</v>
      </c>
      <c r="B21" s="17">
        <v>42845</v>
      </c>
      <c r="C21" s="18" t="s">
        <v>17</v>
      </c>
      <c r="D21" s="19"/>
      <c r="E21" s="20"/>
      <c r="F21" s="18" t="s">
        <v>17</v>
      </c>
    </row>
    <row r="22" spans="1:6" x14ac:dyDescent="0.25">
      <c r="A22" s="16" t="s">
        <v>11</v>
      </c>
      <c r="B22" s="17">
        <v>43118</v>
      </c>
      <c r="C22" s="18" t="s">
        <v>3</v>
      </c>
      <c r="D22" s="19">
        <v>512</v>
      </c>
      <c r="E22" s="20"/>
      <c r="F22" s="18" t="s">
        <v>18</v>
      </c>
    </row>
    <row r="23" spans="1:6" x14ac:dyDescent="0.25">
      <c r="A23" s="16" t="s">
        <v>11</v>
      </c>
      <c r="B23" s="17">
        <v>43206</v>
      </c>
      <c r="C23" s="18" t="s">
        <v>3</v>
      </c>
      <c r="D23" s="19">
        <v>789</v>
      </c>
      <c r="E23" s="20"/>
      <c r="F23" s="18" t="s">
        <v>18</v>
      </c>
    </row>
    <row r="24" spans="1:6" x14ac:dyDescent="0.25">
      <c r="A24" s="16" t="s">
        <v>11</v>
      </c>
      <c r="B24" s="17">
        <v>43355</v>
      </c>
      <c r="C24" s="18" t="s">
        <v>3</v>
      </c>
      <c r="D24" s="19">
        <v>1810</v>
      </c>
      <c r="E24" s="20"/>
      <c r="F24" s="18" t="s">
        <v>18</v>
      </c>
    </row>
    <row r="25" spans="1:6" x14ac:dyDescent="0.25">
      <c r="A25" s="16" t="s">
        <v>11</v>
      </c>
      <c r="B25" s="17">
        <v>43450</v>
      </c>
      <c r="C25" s="18" t="s">
        <v>3</v>
      </c>
      <c r="D25" s="19">
        <v>1570</v>
      </c>
      <c r="E25" s="20"/>
      <c r="F25" s="18" t="s">
        <v>18</v>
      </c>
    </row>
    <row r="26" spans="1:6" x14ac:dyDescent="0.25">
      <c r="A26" s="16" t="s">
        <v>11</v>
      </c>
      <c r="B26" s="17">
        <v>43507</v>
      </c>
      <c r="C26" s="18" t="s">
        <v>3</v>
      </c>
      <c r="D26" s="19">
        <v>1916</v>
      </c>
      <c r="E26" s="20"/>
      <c r="F26" s="18" t="s">
        <v>18</v>
      </c>
    </row>
    <row r="27" spans="1:6" x14ac:dyDescent="0.25">
      <c r="A27" s="16" t="s">
        <v>11</v>
      </c>
      <c r="B27" s="17">
        <v>43571</v>
      </c>
      <c r="C27" s="18" t="s">
        <v>17</v>
      </c>
      <c r="D27" s="19"/>
      <c r="E27" s="20"/>
      <c r="F27" s="18" t="s">
        <v>17</v>
      </c>
    </row>
    <row r="28" spans="1:6" x14ac:dyDescent="0.25">
      <c r="A28" s="16" t="s">
        <v>11</v>
      </c>
      <c r="B28" s="17">
        <v>43591</v>
      </c>
      <c r="C28" s="18" t="s">
        <v>3</v>
      </c>
      <c r="D28" s="19">
        <v>1317</v>
      </c>
      <c r="E28" s="20"/>
      <c r="F28" s="18" t="s">
        <v>16</v>
      </c>
    </row>
    <row r="29" spans="1:6" x14ac:dyDescent="0.25">
      <c r="A29" s="16" t="s">
        <v>11</v>
      </c>
      <c r="B29" s="17">
        <v>43591</v>
      </c>
      <c r="C29" s="18" t="s">
        <v>17</v>
      </c>
      <c r="D29" s="19"/>
      <c r="E29" s="20"/>
      <c r="F29" s="18" t="s">
        <v>17</v>
      </c>
    </row>
    <row r="30" spans="1:6" x14ac:dyDescent="0.25">
      <c r="A30" s="16" t="s">
        <v>11</v>
      </c>
      <c r="B30" s="17">
        <v>43649</v>
      </c>
      <c r="C30" s="18" t="s">
        <v>17</v>
      </c>
      <c r="D30" s="19"/>
      <c r="E30" s="20"/>
      <c r="F30" s="18" t="s">
        <v>17</v>
      </c>
    </row>
    <row r="31" spans="1:6" x14ac:dyDescent="0.25">
      <c r="A31" s="16" t="s">
        <v>11</v>
      </c>
      <c r="B31" s="17">
        <v>43649</v>
      </c>
      <c r="C31" s="18" t="s">
        <v>17</v>
      </c>
      <c r="D31" s="19"/>
      <c r="E31" s="20"/>
      <c r="F31" s="18" t="s">
        <v>17</v>
      </c>
    </row>
    <row r="32" spans="1:6" x14ac:dyDescent="0.25">
      <c r="A32" s="16" t="s">
        <v>11</v>
      </c>
      <c r="B32" s="17">
        <v>43755</v>
      </c>
      <c r="C32" s="18" t="s">
        <v>3</v>
      </c>
      <c r="D32" s="19">
        <v>1810</v>
      </c>
      <c r="E32" s="20"/>
      <c r="F32" s="18" t="s">
        <v>18</v>
      </c>
    </row>
    <row r="33" spans="1:6" x14ac:dyDescent="0.25">
      <c r="A33" s="16" t="s">
        <v>11</v>
      </c>
      <c r="B33" s="17">
        <v>43760</v>
      </c>
      <c r="C33" s="18" t="s">
        <v>3</v>
      </c>
      <c r="D33" s="19">
        <v>1810</v>
      </c>
      <c r="E33" s="20"/>
      <c r="F33" s="18" t="s">
        <v>18</v>
      </c>
    </row>
    <row r="34" spans="1:6" x14ac:dyDescent="0.25">
      <c r="B34" s="21"/>
      <c r="D34" s="22"/>
    </row>
    <row r="35" spans="1:6" ht="15.75" x14ac:dyDescent="0.25">
      <c r="A35" s="12" t="s">
        <v>8</v>
      </c>
      <c r="B35" s="40"/>
      <c r="C35" s="39"/>
      <c r="D35" s="23">
        <f>SUM(D4:D33)</f>
        <v>184542</v>
      </c>
      <c r="E35" s="23">
        <f>SUM(E4:E33)</f>
        <v>0</v>
      </c>
    </row>
  </sheetData>
  <mergeCells count="3">
    <mergeCell ref="B35:C35"/>
    <mergeCell ref="A1:F1"/>
    <mergeCell ref="A2:F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ED333-BD1A-4166-A0BB-A998D4D094AE}">
  <dimension ref="A1:F19"/>
  <sheetViews>
    <sheetView workbookViewId="0">
      <selection activeCell="C13" sqref="C13"/>
    </sheetView>
  </sheetViews>
  <sheetFormatPr defaultColWidth="8.85546875" defaultRowHeight="15" x14ac:dyDescent="0.25"/>
  <cols>
    <col min="1" max="1" width="12.28515625" style="24" customWidth="1"/>
    <col min="2" max="2" width="10.5703125" style="24" bestFit="1" customWidth="1"/>
    <col min="3" max="3" width="81.7109375" style="24" customWidth="1"/>
    <col min="4" max="4" width="16.42578125" style="24" customWidth="1"/>
    <col min="5" max="6" width="16.28515625" style="24" bestFit="1" customWidth="1"/>
    <col min="7" max="16384" width="8.85546875" style="24"/>
  </cols>
  <sheetData>
    <row r="1" spans="1:6" x14ac:dyDescent="0.25">
      <c r="A1" s="45" t="s">
        <v>20</v>
      </c>
      <c r="B1" s="45"/>
      <c r="C1" s="45"/>
      <c r="D1" s="45"/>
      <c r="E1" s="45"/>
      <c r="F1" s="46"/>
    </row>
    <row r="2" spans="1:6" x14ac:dyDescent="0.25">
      <c r="A2" s="47" t="s">
        <v>50</v>
      </c>
      <c r="B2" s="47" t="s">
        <v>21</v>
      </c>
      <c r="C2" s="47"/>
      <c r="D2" s="47"/>
      <c r="E2" s="47"/>
      <c r="F2" s="47"/>
    </row>
    <row r="3" spans="1:6" x14ac:dyDescent="0.25">
      <c r="A3" s="25" t="s">
        <v>48</v>
      </c>
      <c r="B3" s="25" t="s">
        <v>43</v>
      </c>
      <c r="C3" s="25" t="s">
        <v>44</v>
      </c>
      <c r="D3" s="25" t="s">
        <v>45</v>
      </c>
      <c r="E3" s="26" t="s">
        <v>46</v>
      </c>
      <c r="F3" s="26" t="s">
        <v>47</v>
      </c>
    </row>
    <row r="4" spans="1:6" s="31" customFormat="1" ht="30" x14ac:dyDescent="0.25">
      <c r="A4" s="27" t="s">
        <v>49</v>
      </c>
      <c r="B4" s="28" t="s">
        <v>22</v>
      </c>
      <c r="C4" s="29" t="s">
        <v>51</v>
      </c>
      <c r="D4" s="28" t="s">
        <v>24</v>
      </c>
      <c r="E4" s="30">
        <v>7000</v>
      </c>
      <c r="F4" s="30">
        <v>0</v>
      </c>
    </row>
    <row r="5" spans="1:6" s="31" customFormat="1" ht="31.9" customHeight="1" x14ac:dyDescent="0.25">
      <c r="A5" s="27" t="s">
        <v>49</v>
      </c>
      <c r="B5" s="28" t="s">
        <v>25</v>
      </c>
      <c r="C5" s="29" t="s">
        <v>52</v>
      </c>
      <c r="D5" s="28" t="s">
        <v>24</v>
      </c>
      <c r="E5" s="30">
        <v>250</v>
      </c>
      <c r="F5" s="30">
        <v>0</v>
      </c>
    </row>
    <row r="6" spans="1:6" s="31" customFormat="1" ht="33" customHeight="1" x14ac:dyDescent="0.25">
      <c r="A6" s="27" t="s">
        <v>49</v>
      </c>
      <c r="B6" s="28" t="s">
        <v>26</v>
      </c>
      <c r="C6" s="29" t="s">
        <v>23</v>
      </c>
      <c r="D6" s="28" t="s">
        <v>27</v>
      </c>
      <c r="E6" s="30">
        <v>0</v>
      </c>
      <c r="F6" s="30">
        <v>157.41</v>
      </c>
    </row>
    <row r="7" spans="1:6" s="31" customFormat="1" ht="45" x14ac:dyDescent="0.25">
      <c r="A7" s="27" t="s">
        <v>49</v>
      </c>
      <c r="B7" s="28" t="s">
        <v>28</v>
      </c>
      <c r="C7" s="29" t="s">
        <v>23</v>
      </c>
      <c r="D7" s="28" t="s">
        <v>27</v>
      </c>
      <c r="E7" s="30">
        <v>0</v>
      </c>
      <c r="F7" s="30">
        <v>500</v>
      </c>
    </row>
    <row r="8" spans="1:6" s="31" customFormat="1" ht="60" x14ac:dyDescent="0.25">
      <c r="A8" s="27" t="s">
        <v>49</v>
      </c>
      <c r="B8" s="28" t="s">
        <v>29</v>
      </c>
      <c r="C8" s="29" t="s">
        <v>53</v>
      </c>
      <c r="D8" s="28" t="s">
        <v>30</v>
      </c>
      <c r="E8" s="30">
        <v>0</v>
      </c>
      <c r="F8" s="30">
        <v>0</v>
      </c>
    </row>
    <row r="9" spans="1:6" s="31" customFormat="1" ht="45" x14ac:dyDescent="0.25">
      <c r="A9" s="27" t="s">
        <v>49</v>
      </c>
      <c r="B9" s="28" t="s">
        <v>31</v>
      </c>
      <c r="C9" s="29" t="s">
        <v>32</v>
      </c>
      <c r="D9" s="28" t="s">
        <v>27</v>
      </c>
      <c r="E9" s="30">
        <v>0</v>
      </c>
      <c r="F9" s="30">
        <v>750</v>
      </c>
    </row>
    <row r="10" spans="1:6" s="31" customFormat="1" x14ac:dyDescent="0.25">
      <c r="A10" s="27" t="s">
        <v>49</v>
      </c>
      <c r="B10" s="28" t="s">
        <v>33</v>
      </c>
      <c r="C10" s="29" t="s">
        <v>54</v>
      </c>
      <c r="D10" s="28" t="s">
        <v>24</v>
      </c>
      <c r="E10" s="30">
        <v>5000</v>
      </c>
      <c r="F10" s="30">
        <v>0</v>
      </c>
    </row>
    <row r="11" spans="1:6" s="31" customFormat="1" ht="45" x14ac:dyDescent="0.25">
      <c r="A11" s="27" t="s">
        <v>49</v>
      </c>
      <c r="B11" s="28" t="s">
        <v>34</v>
      </c>
      <c r="C11" s="29" t="s">
        <v>55</v>
      </c>
      <c r="D11" s="28" t="s">
        <v>27</v>
      </c>
      <c r="E11" s="30">
        <v>0</v>
      </c>
      <c r="F11" s="30">
        <v>1200</v>
      </c>
    </row>
    <row r="12" spans="1:6" s="31" customFormat="1" ht="30" x14ac:dyDescent="0.25">
      <c r="A12" s="27" t="s">
        <v>49</v>
      </c>
      <c r="B12" s="32">
        <v>43311.612407407411</v>
      </c>
      <c r="C12" s="29" t="s">
        <v>35</v>
      </c>
      <c r="D12" s="28" t="s">
        <v>24</v>
      </c>
      <c r="E12" s="30">
        <v>3000</v>
      </c>
      <c r="F12" s="30">
        <v>0</v>
      </c>
    </row>
    <row r="13" spans="1:6" s="31" customFormat="1" ht="45" x14ac:dyDescent="0.25">
      <c r="A13" s="27" t="s">
        <v>49</v>
      </c>
      <c r="B13" s="32">
        <v>43297.612407407411</v>
      </c>
      <c r="C13" s="29" t="s">
        <v>36</v>
      </c>
      <c r="D13" s="28" t="s">
        <v>27</v>
      </c>
      <c r="E13" s="30">
        <v>0</v>
      </c>
      <c r="F13" s="30">
        <v>1234.79</v>
      </c>
    </row>
    <row r="14" spans="1:6" s="31" customFormat="1" x14ac:dyDescent="0.25">
      <c r="A14" s="27" t="s">
        <v>49</v>
      </c>
      <c r="B14" s="32">
        <v>43391.612407407411</v>
      </c>
      <c r="C14" s="29" t="s">
        <v>37</v>
      </c>
      <c r="D14" s="28" t="s">
        <v>30</v>
      </c>
      <c r="E14" s="30">
        <v>0</v>
      </c>
      <c r="F14" s="30">
        <v>0</v>
      </c>
    </row>
    <row r="15" spans="1:6" s="31" customFormat="1" x14ac:dyDescent="0.25">
      <c r="A15" s="27" t="s">
        <v>49</v>
      </c>
      <c r="B15" s="32">
        <v>43317.612407407411</v>
      </c>
      <c r="C15" s="29" t="s">
        <v>38</v>
      </c>
      <c r="D15" s="28" t="s">
        <v>30</v>
      </c>
      <c r="E15" s="30">
        <v>0</v>
      </c>
      <c r="F15" s="30">
        <v>0</v>
      </c>
    </row>
    <row r="16" spans="1:6" s="31" customFormat="1" ht="30" x14ac:dyDescent="0.25">
      <c r="A16" s="27" t="s">
        <v>49</v>
      </c>
      <c r="B16" s="32">
        <v>43439.612407407411</v>
      </c>
      <c r="C16" s="29" t="s">
        <v>39</v>
      </c>
      <c r="D16" s="28" t="s">
        <v>27</v>
      </c>
      <c r="E16" s="30">
        <v>0</v>
      </c>
      <c r="F16" s="30">
        <v>195.61</v>
      </c>
    </row>
    <row r="17" spans="1:6" s="31" customFormat="1" x14ac:dyDescent="0.25">
      <c r="A17" s="27" t="s">
        <v>49</v>
      </c>
      <c r="B17" s="32">
        <v>43496.612407407411</v>
      </c>
      <c r="C17" s="29" t="s">
        <v>40</v>
      </c>
      <c r="D17" s="28" t="s">
        <v>24</v>
      </c>
      <c r="E17" s="30">
        <v>0</v>
      </c>
      <c r="F17" s="30">
        <v>0</v>
      </c>
    </row>
    <row r="18" spans="1:6" s="31" customFormat="1" x14ac:dyDescent="0.25">
      <c r="A18" s="27" t="s">
        <v>49</v>
      </c>
      <c r="B18" s="32">
        <v>43486.722303240742</v>
      </c>
      <c r="C18" s="29" t="s">
        <v>41</v>
      </c>
      <c r="D18" s="28" t="s">
        <v>24</v>
      </c>
      <c r="E18" s="30">
        <v>7000</v>
      </c>
      <c r="F18" s="30">
        <v>0</v>
      </c>
    </row>
    <row r="19" spans="1:6" s="31" customFormat="1" x14ac:dyDescent="0.25">
      <c r="A19" s="27" t="s">
        <v>49</v>
      </c>
      <c r="B19" s="32">
        <v>43553.722303240742</v>
      </c>
      <c r="C19" s="29" t="s">
        <v>42</v>
      </c>
      <c r="D19" s="28" t="s">
        <v>27</v>
      </c>
      <c r="E19" s="30">
        <v>0</v>
      </c>
      <c r="F19" s="30">
        <v>550</v>
      </c>
    </row>
  </sheetData>
  <mergeCells count="2">
    <mergeCell ref="A1:F1"/>
    <mergeCell ref="A2:F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71918-8E8C-4FB5-B9B7-8F629C7A1DFA}">
  <dimension ref="A1:F4"/>
  <sheetViews>
    <sheetView tabSelected="1" workbookViewId="0">
      <selection activeCell="E15" sqref="E15"/>
    </sheetView>
  </sheetViews>
  <sheetFormatPr defaultRowHeight="15" x14ac:dyDescent="0.25"/>
  <cols>
    <col min="1" max="1" width="13" customWidth="1"/>
    <col min="2" max="2" width="15.42578125" customWidth="1"/>
    <col min="3" max="3" width="12.7109375" customWidth="1"/>
    <col min="4" max="4" width="15.42578125" customWidth="1"/>
    <col min="5" max="5" width="17.140625" customWidth="1"/>
    <col min="6" max="6" width="26" bestFit="1" customWidth="1"/>
  </cols>
  <sheetData>
    <row r="1" spans="1:6" x14ac:dyDescent="0.25">
      <c r="A1" s="36" t="s">
        <v>61</v>
      </c>
      <c r="B1" s="36"/>
      <c r="C1" s="36"/>
      <c r="D1" s="36"/>
      <c r="E1" s="36"/>
      <c r="F1" s="36"/>
    </row>
    <row r="2" spans="1:6" x14ac:dyDescent="0.25">
      <c r="A2" s="36" t="s">
        <v>59</v>
      </c>
      <c r="B2" s="36"/>
      <c r="C2" s="36"/>
      <c r="D2" s="36"/>
      <c r="E2" s="36"/>
      <c r="F2" s="36"/>
    </row>
    <row r="3" spans="1:6" ht="15.75" x14ac:dyDescent="0.25">
      <c r="A3" s="3" t="s">
        <v>6</v>
      </c>
      <c r="B3" s="3" t="s">
        <v>4</v>
      </c>
      <c r="C3" s="4" t="s">
        <v>0</v>
      </c>
      <c r="D3" s="4" t="s">
        <v>1</v>
      </c>
      <c r="E3" s="4" t="s">
        <v>3</v>
      </c>
      <c r="F3" s="4" t="s">
        <v>5</v>
      </c>
    </row>
    <row r="4" spans="1:6" x14ac:dyDescent="0.25">
      <c r="A4" s="1" t="s">
        <v>7</v>
      </c>
      <c r="B4" s="48" t="s">
        <v>12</v>
      </c>
      <c r="C4" s="49"/>
      <c r="D4" s="49"/>
      <c r="E4" s="49"/>
      <c r="F4" s="50"/>
    </row>
  </sheetData>
  <mergeCells count="3">
    <mergeCell ref="A1:F1"/>
    <mergeCell ref="A2:F2"/>
    <mergeCell ref="B4: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8352B-E193-4A90-93FF-CB53E945D7B5}">
  <dimension ref="A1:F4"/>
  <sheetViews>
    <sheetView workbookViewId="0">
      <selection activeCell="E8" sqref="E8"/>
    </sheetView>
  </sheetViews>
  <sheetFormatPr defaultRowHeight="15" x14ac:dyDescent="0.25"/>
  <cols>
    <col min="1" max="1" width="13" customWidth="1"/>
    <col min="2" max="2" width="15.42578125" customWidth="1"/>
    <col min="3" max="3" width="12.7109375" customWidth="1"/>
    <col min="4" max="4" width="15.42578125" customWidth="1"/>
    <col min="5" max="5" width="17.140625" customWidth="1"/>
    <col min="6" max="6" width="26" bestFit="1" customWidth="1"/>
  </cols>
  <sheetData>
    <row r="1" spans="1:6" x14ac:dyDescent="0.25">
      <c r="A1" s="36" t="s">
        <v>10</v>
      </c>
      <c r="B1" s="36"/>
      <c r="C1" s="36"/>
      <c r="D1" s="36"/>
      <c r="E1" s="36"/>
      <c r="F1" s="36"/>
    </row>
    <row r="2" spans="1:6" x14ac:dyDescent="0.25">
      <c r="A2" s="36" t="s">
        <v>60</v>
      </c>
      <c r="B2" s="36"/>
      <c r="C2" s="36"/>
      <c r="D2" s="36"/>
      <c r="E2" s="36"/>
      <c r="F2" s="36"/>
    </row>
    <row r="3" spans="1:6" ht="15.75" x14ac:dyDescent="0.25">
      <c r="A3" s="3" t="s">
        <v>6</v>
      </c>
      <c r="B3" s="3" t="s">
        <v>4</v>
      </c>
      <c r="C3" s="4" t="s">
        <v>0</v>
      </c>
      <c r="D3" s="4" t="s">
        <v>1</v>
      </c>
      <c r="E3" s="4" t="s">
        <v>3</v>
      </c>
      <c r="F3" s="4" t="s">
        <v>5</v>
      </c>
    </row>
    <row r="4" spans="1:6" x14ac:dyDescent="0.25">
      <c r="A4" s="1" t="s">
        <v>7</v>
      </c>
      <c r="B4" s="48" t="s">
        <v>12</v>
      </c>
      <c r="C4" s="49"/>
      <c r="D4" s="49"/>
      <c r="E4" s="49"/>
      <c r="F4" s="50"/>
    </row>
  </sheetData>
  <mergeCells count="3">
    <mergeCell ref="A1:F1"/>
    <mergeCell ref="A2:F2"/>
    <mergeCell ref="B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Tutela Legale</vt:lpstr>
      <vt:lpstr>Infortuni</vt:lpstr>
      <vt:lpstr>ARD-CVT veicoli privati</vt:lpstr>
      <vt:lpstr>RCA-ARD </vt:lpstr>
      <vt:lpstr>RCT-RCO</vt:lpstr>
      <vt:lpstr>RCP</vt:lpstr>
      <vt:lpstr>Incendio all risks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Salomone Ettore</dc:creator>
  <cp:lastModifiedBy>SIMONA ANANIA</cp:lastModifiedBy>
  <dcterms:created xsi:type="dcterms:W3CDTF">2020-06-16T09:53:20Z</dcterms:created>
  <dcterms:modified xsi:type="dcterms:W3CDTF">2020-11-12T09:41:51Z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c700311-1b20-487f-9129-30717d50ca8e_Enabled">
    <vt:lpwstr>True</vt:lpwstr>
  </property>
  <property fmtid="{D5CDD505-2E9C-101B-9397-08002B2CF9AE}" pid="3" name="MSIP_Label_9c700311-1b20-487f-9129-30717d50ca8e_SiteId">
    <vt:lpwstr>76e3921f-489b-4b7e-9547-9ea297add9b5</vt:lpwstr>
  </property>
  <property fmtid="{D5CDD505-2E9C-101B-9397-08002B2CF9AE}" pid="4" name="MSIP_Label_9c700311-1b20-487f-9129-30717d50ca8e_Owner">
    <vt:lpwstr>davide.bertolino@willistowerswatson.com</vt:lpwstr>
  </property>
  <property fmtid="{D5CDD505-2E9C-101B-9397-08002B2CF9AE}" pid="5" name="MSIP_Label_9c700311-1b20-487f-9129-30717d50ca8e_SetDate">
    <vt:lpwstr>2020-06-18T09:59:50.1518885Z</vt:lpwstr>
  </property>
  <property fmtid="{D5CDD505-2E9C-101B-9397-08002B2CF9AE}" pid="6" name="MSIP_Label_9c700311-1b20-487f-9129-30717d50ca8e_Name">
    <vt:lpwstr>Confidential</vt:lpwstr>
  </property>
  <property fmtid="{D5CDD505-2E9C-101B-9397-08002B2CF9AE}" pid="7" name="MSIP_Label_9c700311-1b20-487f-9129-30717d50ca8e_Application">
    <vt:lpwstr>Microsoft Azure Information Protection</vt:lpwstr>
  </property>
  <property fmtid="{D5CDD505-2E9C-101B-9397-08002B2CF9AE}" pid="8" name="MSIP_Label_9c700311-1b20-487f-9129-30717d50ca8e_ActionId">
    <vt:lpwstr>3733ef33-c8d0-4118-ac2f-a7fc10bac214</vt:lpwstr>
  </property>
  <property fmtid="{D5CDD505-2E9C-101B-9397-08002B2CF9AE}" pid="9" name="MSIP_Label_9c700311-1b20-487f-9129-30717d50ca8e_Extended_MSFT_Method">
    <vt:lpwstr>Automatic</vt:lpwstr>
  </property>
  <property fmtid="{D5CDD505-2E9C-101B-9397-08002B2CF9AE}" pid="10" name="MSIP_Label_d347b247-e90e-43a3-9d7b-004f14ae6873_Enabled">
    <vt:lpwstr>True</vt:lpwstr>
  </property>
  <property fmtid="{D5CDD505-2E9C-101B-9397-08002B2CF9AE}" pid="11" name="MSIP_Label_d347b247-e90e-43a3-9d7b-004f14ae6873_SiteId">
    <vt:lpwstr>76e3921f-489b-4b7e-9547-9ea297add9b5</vt:lpwstr>
  </property>
  <property fmtid="{D5CDD505-2E9C-101B-9397-08002B2CF9AE}" pid="12" name="MSIP_Label_d347b247-e90e-43a3-9d7b-004f14ae6873_Owner">
    <vt:lpwstr>davide.bertolino@willistowerswatson.com</vt:lpwstr>
  </property>
  <property fmtid="{D5CDD505-2E9C-101B-9397-08002B2CF9AE}" pid="13" name="MSIP_Label_d347b247-e90e-43a3-9d7b-004f14ae6873_SetDate">
    <vt:lpwstr>2020-06-18T09:59:50.1518885Z</vt:lpwstr>
  </property>
  <property fmtid="{D5CDD505-2E9C-101B-9397-08002B2CF9AE}" pid="14" name="MSIP_Label_d347b247-e90e-43a3-9d7b-004f14ae6873_Name">
    <vt:lpwstr>Anyone (No Protection)</vt:lpwstr>
  </property>
  <property fmtid="{D5CDD505-2E9C-101B-9397-08002B2CF9AE}" pid="15" name="MSIP_Label_d347b247-e90e-43a3-9d7b-004f14ae6873_Application">
    <vt:lpwstr>Microsoft Azure Information Protection</vt:lpwstr>
  </property>
  <property fmtid="{D5CDD505-2E9C-101B-9397-08002B2CF9AE}" pid="16" name="MSIP_Label_d347b247-e90e-43a3-9d7b-004f14ae6873_ActionId">
    <vt:lpwstr>3733ef33-c8d0-4118-ac2f-a7fc10bac214</vt:lpwstr>
  </property>
  <property fmtid="{D5CDD505-2E9C-101B-9397-08002B2CF9AE}" pid="17" name="MSIP_Label_d347b247-e90e-43a3-9d7b-004f14ae6873_Parent">
    <vt:lpwstr>9c700311-1b20-487f-9129-30717d50ca8e</vt:lpwstr>
  </property>
  <property fmtid="{D5CDD505-2E9C-101B-9397-08002B2CF9AE}" pid="18" name="MSIP_Label_d347b247-e90e-43a3-9d7b-004f14ae6873_Extended_MSFT_Method">
    <vt:lpwstr>Automatic</vt:lpwstr>
  </property>
  <property fmtid="{D5CDD505-2E9C-101B-9397-08002B2CF9AE}" pid="19" name="Sensitivity">
    <vt:lpwstr>Confidential Anyone (No Protection)</vt:lpwstr>
  </property>
</Properties>
</file>